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76" windowWidth="23256" windowHeight="12936"/>
  </bookViews>
  <sheets>
    <sheet name="1" sheetId="1" r:id="rId1"/>
  </sheets>
  <definedNames>
    <definedName name="_xlnm.Print_Titles" localSheetId="0">'1'!$17:$17</definedName>
  </definedNames>
  <calcPr calcId="145621"/>
</workbook>
</file>

<file path=xl/calcChain.xml><?xml version="1.0" encoding="utf-8"?>
<calcChain xmlns="http://schemas.openxmlformats.org/spreadsheetml/2006/main">
  <c r="I41" i="1" l="1"/>
  <c r="I36" i="1"/>
  <c r="F29" i="1"/>
  <c r="G29" i="1" s="1"/>
  <c r="F30" i="1"/>
  <c r="F24" i="1"/>
  <c r="F23" i="1"/>
  <c r="G23" i="1" s="1"/>
  <c r="F22" i="1"/>
  <c r="G22" i="1" s="1"/>
  <c r="G30" i="1" l="1"/>
  <c r="G31" i="1" l="1"/>
  <c r="G32" i="1" s="1"/>
  <c r="F20" i="1"/>
  <c r="F19" i="1"/>
  <c r="F21" i="1" l="1"/>
  <c r="G21" i="1" s="1"/>
  <c r="G20" i="1"/>
  <c r="G24" i="1" l="1"/>
  <c r="G19" i="1" l="1"/>
  <c r="G27" i="1" l="1"/>
  <c r="G34" i="1" s="1"/>
  <c r="G37" i="1" s="1"/>
  <c r="G38" i="1" s="1"/>
  <c r="G25" i="1"/>
  <c r="G26" i="1" l="1"/>
  <c r="G39" i="1" l="1"/>
  <c r="G42" i="1" s="1"/>
  <c r="G43" i="1" l="1"/>
  <c r="G44" i="1" s="1"/>
</calcChain>
</file>

<file path=xl/sharedStrings.xml><?xml version="1.0" encoding="utf-8"?>
<sst xmlns="http://schemas.openxmlformats.org/spreadsheetml/2006/main" count="60" uniqueCount="52">
  <si>
    <t xml:space="preserve">УТВЕРЖДАЮ </t>
  </si>
  <si>
    <t>СОГЛАСОВАНО</t>
  </si>
  <si>
    <t>Директор филиала "Волго-Вятский"</t>
  </si>
  <si>
    <t>___________________//</t>
  </si>
  <si>
    <t>АО "Оборонэнерго"</t>
  </si>
  <si>
    <t>___________________// Ю.П. Варгузин</t>
  </si>
  <si>
    <t>Укрупненный сметный расчет</t>
  </si>
  <si>
    <t>(наименование объекта)</t>
  </si>
  <si>
    <t>№ п/п</t>
  </si>
  <si>
    <t>Наименование работ</t>
  </si>
  <si>
    <t>Обоснование цены</t>
  </si>
  <si>
    <t>Ед. изм.</t>
  </si>
  <si>
    <t>Кол-во, км</t>
  </si>
  <si>
    <t>Цена за единицу, руб.</t>
  </si>
  <si>
    <t>Стоимость работ, руб.</t>
  </si>
  <si>
    <t>Строительно-монтажные работы</t>
  </si>
  <si>
    <t>1 км по трассе</t>
  </si>
  <si>
    <t>Итого по УНЦ</t>
  </si>
  <si>
    <t xml:space="preserve">  Итого с НДС</t>
  </si>
  <si>
    <t>УНЦ П5-01</t>
  </si>
  <si>
    <t>"____" _____________ 202_ г.</t>
  </si>
  <si>
    <t>На основании приказа об утверждении УНЦ №131 от 26.02.2024 г.</t>
  </si>
  <si>
    <t>Итого прямые затраты по смете в ценах 01.01.2023г.</t>
  </si>
  <si>
    <t>1км</t>
  </si>
  <si>
    <t>УНЦ Л1-02-1</t>
  </si>
  <si>
    <t>1км ВЛ</t>
  </si>
  <si>
    <t>УНЦ Л3-02-1</t>
  </si>
  <si>
    <t>УНЦ провода СИП ВЛ 0,4-35кВ , кол-во фазных проводов 1шт, сеч.70мм2</t>
  </si>
  <si>
    <t>УНЦ Л7-04-3</t>
  </si>
  <si>
    <t>УНЦ арматура и устройство крепления провода СИП</t>
  </si>
  <si>
    <t>УНЦ Л11-01</t>
  </si>
  <si>
    <t>1 ед.</t>
  </si>
  <si>
    <t xml:space="preserve">  Итого с дефлятором на 2026 год</t>
  </si>
  <si>
    <t>УНЦ ВЛ на строительно-монтажные работы без опор и провода, напряжение 6-20кВ, одноцепная</t>
  </si>
  <si>
    <t>УНЦ опор ВЛ 6-20 кВ, одноцепная</t>
  </si>
  <si>
    <t>УНЦ на проектные и изыскательские работы по ВЛ, напряжение 0,4-20кВ</t>
  </si>
  <si>
    <t>1 ВЛ</t>
  </si>
  <si>
    <t>Проектные и изыскательские работы</t>
  </si>
  <si>
    <t>Итого прямые затраты по разделу в ценах 01.01.2023г.</t>
  </si>
  <si>
    <t xml:space="preserve">  Итого с дефлятором на 2027 год</t>
  </si>
  <si>
    <t>Комплекс работ на строительство ВЛ-6 кВ от ТП-вг-81 до КТП-вг-77, протяженность 1600 м. Курская обл, Курский р-н, Клюквинский с/с, п. Клюква, в/г №81, дом № лит. В2</t>
  </si>
  <si>
    <t>УНЦ К1-03-2</t>
  </si>
  <si>
    <t>УНЦ КЛ 6-500кВ (с алюминиевой жилой), сечение жилы 70мм2, напряжение 10кВ
Кф1=1,34 (протяженность до 100м, прим. к табл)</t>
  </si>
  <si>
    <t>УНЦ Б2-02-1</t>
  </si>
  <si>
    <t>УНЦ на устройство траншеи КЛ и воостановление благоустройства по трассе, напряжение 6-15кВ, одна цкпь, без учета восстановления газонов</t>
  </si>
  <si>
    <t xml:space="preserve">Итого с коэффициентом перехода (пересчета) от базового УНЦ электрических сетей (за исключением ВЛ) к уровню УНЦ электрических сетей субъектов Российской Федерации Владимирская обл.):  Ц2-88-2: Л1-1,27; Ц2-88-9: Л3-1,02; Ц2-88-43: Л7,Л11 -1,03; Ц1-88-10: К1-1,09  </t>
  </si>
  <si>
    <t>УНЦ на проектные и изыскательские работы для КЛ, напряжение 0,4-20кВ</t>
  </si>
  <si>
    <t>УНЦ П3-02</t>
  </si>
  <si>
    <t>Индекс-дефлятор на 2026 год (1,081*1,074*1,055)</t>
  </si>
  <si>
    <t>публ.26.09.2025</t>
  </si>
  <si>
    <t xml:space="preserve">  НДС 22%</t>
  </si>
  <si>
    <t>Индекс-дефлятор на 2027 год (1,081*1,074*1,055*1,041)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</si>
</sst>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"/>
      <family val="1"/>
    </font>
    <font>
      <sz val="14"/>
      <name val="Times"/>
      <family val="1"/>
    </font>
    <font>
      <sz val="10"/>
      <name val="Times"/>
      <family val="1"/>
    </font>
    <font>
      <sz val="10"/>
      <name val="Arial"/>
      <family val="2"/>
      <charset val="204"/>
    </font>
    <font>
      <sz val="12"/>
      <name val="Times"/>
      <family val="1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i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color rgb="FF000000"/>
      <name val="Times New Roman"/>
      <family val="1"/>
      <charset val="204"/>
    </font>
    <font>
      <b/>
      <sz val="14"/>
      <name val="Arial"/>
      <family val="2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1">
    <xf numFmtId="0" fontId="0" fillId="0" borderId="0"/>
    <xf numFmtId="0" fontId="2" fillId="0" borderId="0"/>
    <xf numFmtId="0" fontId="8" fillId="0" borderId="0">
      <alignment horizontal="center"/>
    </xf>
    <xf numFmtId="0" fontId="2" fillId="0" borderId="0" applyFill="0" applyProtection="0"/>
    <xf numFmtId="0" fontId="8" fillId="0" borderId="4">
      <alignment horizontal="center" wrapText="1"/>
    </xf>
    <xf numFmtId="0" fontId="8" fillId="0" borderId="0">
      <alignment horizontal="right" vertical="top" wrapText="1"/>
    </xf>
    <xf numFmtId="0" fontId="8" fillId="0" borderId="4">
      <alignment horizontal="center"/>
    </xf>
    <xf numFmtId="0" fontId="2" fillId="0" borderId="0">
      <alignment vertical="top"/>
    </xf>
    <xf numFmtId="0" fontId="8" fillId="0" borderId="4">
      <alignment horizontal="center"/>
    </xf>
    <xf numFmtId="0" fontId="8" fillId="0" borderId="0">
      <alignment vertical="top"/>
    </xf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 applyFill="0" applyProtection="0"/>
    <xf numFmtId="0" fontId="6" fillId="0" borderId="0"/>
    <xf numFmtId="0" fontId="1" fillId="0" borderId="0"/>
    <xf numFmtId="0" fontId="8" fillId="0" borderId="0"/>
    <xf numFmtId="0" fontId="8" fillId="0" borderId="4">
      <alignment horizontal="center" wrapText="1"/>
    </xf>
    <xf numFmtId="0" fontId="8" fillId="0" borderId="4">
      <alignment horizontal="center"/>
    </xf>
    <xf numFmtId="0" fontId="8" fillId="0" borderId="4">
      <alignment horizontal="center" wrapText="1"/>
    </xf>
    <xf numFmtId="0" fontId="2" fillId="0" borderId="0"/>
    <xf numFmtId="0" fontId="8" fillId="0" borderId="0">
      <alignment horizontal="left" vertical="top"/>
    </xf>
    <xf numFmtId="0" fontId="8" fillId="0" borderId="0"/>
  </cellStyleXfs>
  <cellXfs count="92">
    <xf numFmtId="0" fontId="0" fillId="0" borderId="0" xfId="0"/>
    <xf numFmtId="0" fontId="3" fillId="0" borderId="0" xfId="1" applyFont="1"/>
    <xf numFmtId="0" fontId="4" fillId="0" borderId="0" xfId="1" applyFont="1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right" vertical="center"/>
    </xf>
    <xf numFmtId="0" fontId="6" fillId="0" borderId="0" xfId="1" applyFont="1"/>
    <xf numFmtId="0" fontId="7" fillId="0" borderId="0" xfId="1" applyFont="1" applyAlignment="1">
      <alignment horizontal="left" vertical="center"/>
    </xf>
    <xf numFmtId="0" fontId="7" fillId="0" borderId="0" xfId="2" applyFont="1" applyBorder="1" applyAlignment="1">
      <alignment horizontal="right"/>
    </xf>
    <xf numFmtId="0" fontId="7" fillId="0" borderId="0" xfId="1" applyFont="1"/>
    <xf numFmtId="0" fontId="7" fillId="0" borderId="0" xfId="1" applyFont="1" applyBorder="1"/>
    <xf numFmtId="0" fontId="4" fillId="0" borderId="0" xfId="1" applyFont="1" applyBorder="1"/>
    <xf numFmtId="0" fontId="7" fillId="0" borderId="0" xfId="2" applyFont="1" applyBorder="1" applyAlignment="1">
      <alignment horizontal="left"/>
    </xf>
    <xf numFmtId="0" fontId="7" fillId="0" borderId="0" xfId="1" applyFont="1" applyBorder="1" applyAlignment="1">
      <alignment horizontal="right"/>
    </xf>
    <xf numFmtId="0" fontId="7" fillId="0" borderId="0" xfId="1" applyFont="1" applyBorder="1" applyAlignment="1">
      <alignment horizontal="left"/>
    </xf>
    <xf numFmtId="49" fontId="8" fillId="0" borderId="0" xfId="3" applyNumberFormat="1" applyFont="1" applyAlignment="1">
      <alignment horizontal="left" vertical="top"/>
    </xf>
    <xf numFmtId="0" fontId="8" fillId="0" borderId="0" xfId="3" applyFont="1" applyAlignment="1">
      <alignment horizontal="left" vertical="top" wrapText="1"/>
    </xf>
    <xf numFmtId="0" fontId="8" fillId="0" borderId="0" xfId="3" applyFont="1" applyAlignment="1">
      <alignment horizontal="center" vertical="top" wrapText="1"/>
    </xf>
    <xf numFmtId="0" fontId="8" fillId="0" borderId="0" xfId="3" applyFont="1"/>
    <xf numFmtId="0" fontId="8" fillId="0" borderId="0" xfId="3" applyFont="1" applyAlignment="1">
      <alignment horizontal="right" vertical="top"/>
    </xf>
    <xf numFmtId="0" fontId="8" fillId="0" borderId="0" xfId="3" applyFont="1" applyBorder="1" applyAlignment="1">
      <alignment horizontal="right" vertical="top"/>
    </xf>
    <xf numFmtId="0" fontId="10" fillId="0" borderId="0" xfId="1" applyFont="1" applyBorder="1" applyAlignment="1">
      <alignment horizontal="right" vertical="top"/>
    </xf>
    <xf numFmtId="164" fontId="10" fillId="0" borderId="0" xfId="1" applyNumberFormat="1" applyFont="1" applyBorder="1" applyAlignment="1">
      <alignment vertical="top"/>
    </xf>
    <xf numFmtId="0" fontId="9" fillId="0" borderId="0" xfId="1" applyFont="1" applyAlignment="1">
      <alignment horizontal="center" vertical="top"/>
    </xf>
    <xf numFmtId="0" fontId="12" fillId="0" borderId="0" xfId="2" applyFont="1" applyBorder="1" applyAlignment="1">
      <alignment wrapText="1"/>
    </xf>
    <xf numFmtId="0" fontId="13" fillId="0" borderId="0" xfId="1" applyFont="1" applyAlignment="1">
      <alignment horizontal="center"/>
    </xf>
    <xf numFmtId="0" fontId="10" fillId="0" borderId="0" xfId="1" applyFont="1" applyBorder="1" applyAlignment="1">
      <alignment vertical="top"/>
    </xf>
    <xf numFmtId="0" fontId="10" fillId="0" borderId="0" xfId="1" applyFont="1" applyBorder="1" applyAlignment="1">
      <alignment horizontal="center" vertical="top"/>
    </xf>
    <xf numFmtId="0" fontId="13" fillId="0" borderId="0" xfId="1" applyFont="1" applyAlignment="1">
      <alignment horizontal="left"/>
    </xf>
    <xf numFmtId="0" fontId="14" fillId="0" borderId="2" xfId="4" applyFont="1" applyBorder="1">
      <alignment horizontal="center" wrapText="1"/>
    </xf>
    <xf numFmtId="0" fontId="6" fillId="0" borderId="4" xfId="1" applyNumberFormat="1" applyFont="1" applyBorder="1" applyAlignment="1">
      <alignment horizontal="center" vertical="center" wrapText="1"/>
    </xf>
    <xf numFmtId="0" fontId="6" fillId="0" borderId="4" xfId="1" applyNumberFormat="1" applyFont="1" applyFill="1" applyBorder="1" applyAlignment="1">
      <alignment horizontal="left" vertical="center" wrapText="1"/>
    </xf>
    <xf numFmtId="0" fontId="6" fillId="0" borderId="4" xfId="1" applyNumberFormat="1" applyFont="1" applyBorder="1" applyAlignment="1">
      <alignment horizontal="left" vertical="center" wrapText="1"/>
    </xf>
    <xf numFmtId="4" fontId="6" fillId="0" borderId="4" xfId="1" applyNumberFormat="1" applyFont="1" applyBorder="1" applyAlignment="1">
      <alignment horizontal="right" vertical="center" wrapText="1"/>
    </xf>
    <xf numFmtId="0" fontId="15" fillId="0" borderId="0" xfId="1" applyFont="1" applyAlignment="1">
      <alignment vertical="center"/>
    </xf>
    <xf numFmtId="0" fontId="6" fillId="0" borderId="4" xfId="1" applyNumberFormat="1" applyFont="1" applyBorder="1" applyAlignment="1">
      <alignment horizontal="left" vertical="top" wrapText="1"/>
    </xf>
    <xf numFmtId="0" fontId="6" fillId="0" borderId="4" xfId="1" applyNumberFormat="1" applyFont="1" applyBorder="1" applyAlignment="1">
      <alignment horizontal="center" vertical="top" wrapText="1"/>
    </xf>
    <xf numFmtId="4" fontId="6" fillId="0" borderId="4" xfId="1" applyNumberFormat="1" applyFont="1" applyBorder="1" applyAlignment="1">
      <alignment horizontal="right" vertical="top" wrapText="1"/>
    </xf>
    <xf numFmtId="0" fontId="15" fillId="0" borderId="0" xfId="1" applyFont="1"/>
    <xf numFmtId="4" fontId="6" fillId="0" borderId="4" xfId="5" applyNumberFormat="1" applyFont="1" applyFill="1" applyBorder="1" applyAlignment="1">
      <alignment horizontal="right" vertical="top" wrapText="1"/>
    </xf>
    <xf numFmtId="165" fontId="6" fillId="0" borderId="4" xfId="5" applyNumberFormat="1" applyFont="1" applyFill="1" applyBorder="1" applyAlignment="1">
      <alignment horizontal="right" vertical="top" wrapText="1"/>
    </xf>
    <xf numFmtId="4" fontId="6" fillId="0" borderId="4" xfId="5" applyNumberFormat="1" applyFont="1" applyBorder="1" applyAlignment="1">
      <alignment horizontal="right" vertical="top" wrapText="1"/>
    </xf>
    <xf numFmtId="4" fontId="15" fillId="0" borderId="4" xfId="5" applyNumberFormat="1" applyFont="1" applyBorder="1" applyAlignment="1">
      <alignment horizontal="right" vertical="top" wrapText="1"/>
    </xf>
    <xf numFmtId="2" fontId="6" fillId="0" borderId="0" xfId="1" applyNumberFormat="1" applyFont="1"/>
    <xf numFmtId="0" fontId="15" fillId="0" borderId="6" xfId="5" applyFont="1" applyBorder="1" applyAlignment="1">
      <alignment horizontal="center" vertical="top" wrapText="1"/>
    </xf>
    <xf numFmtId="0" fontId="15" fillId="0" borderId="7" xfId="5" applyFont="1" applyBorder="1" applyAlignment="1">
      <alignment horizontal="center" vertical="top" wrapText="1"/>
    </xf>
    <xf numFmtId="0" fontId="6" fillId="0" borderId="0" xfId="0" applyFont="1"/>
    <xf numFmtId="0" fontId="17" fillId="0" borderId="8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8" fillId="0" borderId="5" xfId="5" applyFont="1" applyBorder="1" applyAlignment="1">
      <alignment horizontal="center" vertical="top" wrapText="1"/>
    </xf>
    <xf numFmtId="0" fontId="17" fillId="0" borderId="12" xfId="0" applyFont="1" applyBorder="1" applyAlignment="1">
      <alignment horizontal="center" vertical="center" wrapText="1"/>
    </xf>
    <xf numFmtId="0" fontId="19" fillId="0" borderId="8" xfId="1" applyFont="1" applyBorder="1" applyAlignment="1">
      <alignment horizontal="center" vertical="center"/>
    </xf>
    <xf numFmtId="0" fontId="19" fillId="0" borderId="9" xfId="1" applyFont="1" applyBorder="1" applyAlignment="1">
      <alignment horizontal="center" vertical="center"/>
    </xf>
    <xf numFmtId="0" fontId="17" fillId="3" borderId="10" xfId="0" applyFont="1" applyFill="1" applyBorder="1" applyAlignment="1">
      <alignment horizontal="center" vertical="center" wrapText="1"/>
    </xf>
    <xf numFmtId="0" fontId="17" fillId="3" borderId="11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9" fillId="0" borderId="10" xfId="1" applyFont="1" applyBorder="1" applyAlignment="1">
      <alignment horizontal="center" vertical="center"/>
    </xf>
    <xf numFmtId="0" fontId="19" fillId="0" borderId="11" xfId="1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 wrapText="1"/>
    </xf>
    <xf numFmtId="0" fontId="19" fillId="0" borderId="0" xfId="1" applyFont="1" applyBorder="1" applyAlignment="1">
      <alignment horizontal="center" vertical="center"/>
    </xf>
    <xf numFmtId="0" fontId="17" fillId="2" borderId="0" xfId="0" applyFont="1" applyFill="1" applyBorder="1" applyAlignment="1">
      <alignment horizontal="center" vertical="center" wrapText="1"/>
    </xf>
    <xf numFmtId="4" fontId="6" fillId="3" borderId="4" xfId="5" applyNumberFormat="1" applyFont="1" applyFill="1" applyBorder="1" applyAlignment="1">
      <alignment horizontal="right" vertical="top" wrapText="1"/>
    </xf>
    <xf numFmtId="0" fontId="15" fillId="0" borderId="6" xfId="5" applyFont="1" applyBorder="1" applyAlignment="1">
      <alignment horizontal="center" vertical="top" wrapText="1"/>
    </xf>
    <xf numFmtId="0" fontId="15" fillId="0" borderId="7" xfId="5" applyFont="1" applyBorder="1" applyAlignment="1">
      <alignment horizontal="center" vertical="top" wrapText="1"/>
    </xf>
    <xf numFmtId="0" fontId="6" fillId="0" borderId="4" xfId="5" applyFont="1" applyBorder="1" applyAlignment="1">
      <alignment horizontal="left" vertical="top" wrapText="1"/>
    </xf>
    <xf numFmtId="0" fontId="2" fillId="0" borderId="4" xfId="1" applyFont="1" applyBorder="1" applyAlignment="1">
      <alignment horizontal="left" vertical="top" wrapText="1"/>
    </xf>
    <xf numFmtId="0" fontId="15" fillId="0" borderId="4" xfId="5" applyFont="1" applyBorder="1" applyAlignment="1">
      <alignment horizontal="left" vertical="top" wrapText="1"/>
    </xf>
    <xf numFmtId="0" fontId="16" fillId="0" borderId="4" xfId="1" applyFont="1" applyBorder="1" applyAlignment="1">
      <alignment horizontal="left" vertical="top" wrapText="1"/>
    </xf>
    <xf numFmtId="0" fontId="6" fillId="0" borderId="5" xfId="5" applyFont="1" applyBorder="1" applyAlignment="1">
      <alignment horizontal="left" vertical="top" wrapText="1"/>
    </xf>
    <xf numFmtId="0" fontId="6" fillId="0" borderId="6" xfId="5" applyFont="1" applyBorder="1" applyAlignment="1">
      <alignment horizontal="left" vertical="top" wrapText="1"/>
    </xf>
    <xf numFmtId="0" fontId="6" fillId="0" borderId="7" xfId="5" applyFont="1" applyBorder="1" applyAlignment="1">
      <alignment horizontal="left" vertical="top" wrapText="1"/>
    </xf>
    <xf numFmtId="0" fontId="15" fillId="0" borderId="5" xfId="5" applyFont="1" applyBorder="1" applyAlignment="1">
      <alignment horizontal="center" vertical="top" wrapText="1"/>
    </xf>
    <xf numFmtId="0" fontId="15" fillId="0" borderId="6" xfId="5" applyFont="1" applyBorder="1" applyAlignment="1">
      <alignment horizontal="center" vertical="top" wrapText="1"/>
    </xf>
    <xf numFmtId="0" fontId="15" fillId="0" borderId="7" xfId="5" applyFont="1" applyBorder="1" applyAlignment="1">
      <alignment horizontal="center" vertical="top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4" fillId="0" borderId="5" xfId="4" applyFont="1" applyBorder="1" applyAlignment="1">
      <alignment horizontal="center" wrapText="1"/>
    </xf>
    <xf numFmtId="0" fontId="14" fillId="0" borderId="6" xfId="4" applyFont="1" applyBorder="1" applyAlignment="1">
      <alignment horizontal="center" wrapText="1"/>
    </xf>
    <xf numFmtId="0" fontId="14" fillId="0" borderId="7" xfId="4" applyFont="1" applyBorder="1" applyAlignment="1">
      <alignment horizontal="center" wrapText="1"/>
    </xf>
    <xf numFmtId="0" fontId="6" fillId="0" borderId="4" xfId="5" applyFont="1" applyFill="1" applyBorder="1" applyAlignment="1">
      <alignment horizontal="left" vertical="top" wrapText="1"/>
    </xf>
    <xf numFmtId="0" fontId="9" fillId="0" borderId="0" xfId="1" applyFont="1" applyAlignment="1">
      <alignment horizontal="center" vertical="top"/>
    </xf>
    <xf numFmtId="0" fontId="11" fillId="0" borderId="1" xfId="2" quotePrefix="1" applyFont="1" applyBorder="1" applyAlignment="1">
      <alignment horizontal="center" wrapText="1"/>
    </xf>
    <xf numFmtId="0" fontId="11" fillId="0" borderId="1" xfId="2" applyFont="1" applyBorder="1" applyAlignment="1">
      <alignment horizontal="center" wrapText="1"/>
    </xf>
    <xf numFmtId="0" fontId="10" fillId="0" borderId="0" xfId="1" applyFont="1" applyBorder="1" applyAlignment="1">
      <alignment horizontal="center" vertical="top"/>
    </xf>
    <xf numFmtId="0" fontId="6" fillId="0" borderId="5" xfId="5" applyFont="1" applyFill="1" applyBorder="1" applyAlignment="1">
      <alignment horizontal="left" vertical="top" wrapText="1"/>
    </xf>
    <xf numFmtId="0" fontId="6" fillId="0" borderId="6" xfId="5" applyFont="1" applyFill="1" applyBorder="1" applyAlignment="1">
      <alignment horizontal="left" vertical="top" wrapText="1"/>
    </xf>
    <xf numFmtId="0" fontId="6" fillId="0" borderId="7" xfId="5" applyFont="1" applyFill="1" applyBorder="1" applyAlignment="1">
      <alignment horizontal="left" vertical="top" wrapText="1"/>
    </xf>
    <xf numFmtId="0" fontId="6" fillId="0" borderId="0" xfId="0" applyFont="1" applyBorder="1"/>
    <xf numFmtId="0" fontId="0" fillId="0" borderId="0" xfId="0" applyBorder="1"/>
    <xf numFmtId="0" fontId="6" fillId="0" borderId="0" xfId="1" applyFont="1" applyBorder="1"/>
    <xf numFmtId="0" fontId="17" fillId="3" borderId="0" xfId="0" applyFont="1" applyFill="1" applyBorder="1" applyAlignment="1">
      <alignment horizontal="center" vertical="center" wrapText="1"/>
    </xf>
  </cellXfs>
  <cellStyles count="31">
    <cellStyle name="Акт" xfId="6"/>
    <cellStyle name="АктМТСН" xfId="7"/>
    <cellStyle name="ВедРесурсов" xfId="8"/>
    <cellStyle name="ВедРесурсовАкт" xfId="9"/>
    <cellStyle name="Итоги" xfId="5"/>
    <cellStyle name="ИтогоАктБазЦ" xfId="10"/>
    <cellStyle name="ИтогоАктБИМ" xfId="11"/>
    <cellStyle name="ИтогоАктРесМет" xfId="12"/>
    <cellStyle name="ИтогоАктТекЦ" xfId="13"/>
    <cellStyle name="ИтогоБазЦ" xfId="14"/>
    <cellStyle name="ИтогоБИМ" xfId="15"/>
    <cellStyle name="ИтогоРесМет" xfId="16"/>
    <cellStyle name="ИтогоТекЦ" xfId="17"/>
    <cellStyle name="ЛокСмета" xfId="4"/>
    <cellStyle name="ЛокСмМТСН" xfId="18"/>
    <cellStyle name="М29" xfId="19"/>
    <cellStyle name="ОбСмета" xfId="20"/>
    <cellStyle name="Обычный" xfId="0" builtinId="0"/>
    <cellStyle name="Обычный 2" xfId="21"/>
    <cellStyle name="Обычный 2 2" xfId="3"/>
    <cellStyle name="Обычный 3" xfId="22"/>
    <cellStyle name="Обычный 3 2" xfId="1"/>
    <cellStyle name="Обычный 4" xfId="23"/>
    <cellStyle name="Параметр" xfId="24"/>
    <cellStyle name="ПеременныеСметы" xfId="25"/>
    <cellStyle name="РесСмета" xfId="26"/>
    <cellStyle name="СводкаСтоимРаб" xfId="27"/>
    <cellStyle name="СводРасч" xfId="28"/>
    <cellStyle name="Титул" xfId="2"/>
    <cellStyle name="Хвост" xfId="29"/>
    <cellStyle name="Экспертиза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autoPageBreaks="0" fitToPage="1"/>
  </sheetPr>
  <dimension ref="A1:V44"/>
  <sheetViews>
    <sheetView showGridLines="0" tabSelected="1" topLeftCell="A28" zoomScale="80" zoomScaleNormal="80" workbookViewId="0">
      <selection activeCell="A31" sqref="A31"/>
    </sheetView>
  </sheetViews>
  <sheetFormatPr defaultColWidth="9.109375" defaultRowHeight="13.2" x14ac:dyDescent="0.25"/>
  <cols>
    <col min="1" max="1" width="12.44140625" style="6" bestFit="1" customWidth="1"/>
    <col min="2" max="2" width="39.44140625" style="6" customWidth="1"/>
    <col min="3" max="3" width="17" style="6" customWidth="1"/>
    <col min="4" max="4" width="14.33203125" style="6" customWidth="1"/>
    <col min="5" max="5" width="8.109375" style="6" customWidth="1"/>
    <col min="6" max="6" width="25.5546875" style="6" customWidth="1"/>
    <col min="7" max="7" width="17.6640625" style="6" customWidth="1"/>
    <col min="8" max="8" width="10.5546875" style="6" bestFit="1" customWidth="1"/>
    <col min="9" max="12" width="9.109375" style="6"/>
    <col min="13" max="13" width="12.44140625" style="6" bestFit="1" customWidth="1"/>
    <col min="14" max="15" width="9.109375" style="6"/>
    <col min="16" max="16" width="13.88671875" style="6" bestFit="1" customWidth="1"/>
    <col min="17" max="16384" width="9.109375" style="6"/>
  </cols>
  <sheetData>
    <row r="1" spans="1:12" ht="18" x14ac:dyDescent="0.35">
      <c r="A1" s="1" t="s">
        <v>0</v>
      </c>
      <c r="B1" s="2"/>
      <c r="C1" s="2"/>
      <c r="D1" s="3"/>
      <c r="E1" s="3"/>
      <c r="F1" s="4"/>
      <c r="G1" s="2"/>
      <c r="H1" s="5" t="s">
        <v>1</v>
      </c>
    </row>
    <row r="2" spans="1:12" ht="18" x14ac:dyDescent="0.35">
      <c r="A2" s="7" t="s">
        <v>2</v>
      </c>
      <c r="B2" s="3"/>
      <c r="C2" s="3"/>
      <c r="D2" s="3"/>
      <c r="E2" s="3"/>
      <c r="F2" s="4"/>
      <c r="G2" s="2"/>
      <c r="H2" s="8" t="s">
        <v>3</v>
      </c>
    </row>
    <row r="3" spans="1:12" ht="18" x14ac:dyDescent="0.35">
      <c r="A3" s="7" t="s">
        <v>4</v>
      </c>
      <c r="B3" s="9"/>
      <c r="C3" s="9"/>
      <c r="D3" s="3"/>
      <c r="E3" s="3"/>
      <c r="F3" s="10"/>
      <c r="G3" s="11"/>
      <c r="H3" s="10"/>
    </row>
    <row r="4" spans="1:12" ht="18" x14ac:dyDescent="0.35">
      <c r="A4" s="12" t="s">
        <v>5</v>
      </c>
      <c r="B4" s="12"/>
      <c r="C4" s="12"/>
      <c r="D4" s="3"/>
      <c r="E4" s="3"/>
      <c r="F4" s="10"/>
      <c r="G4" s="11"/>
      <c r="H4" s="13" t="s">
        <v>20</v>
      </c>
    </row>
    <row r="5" spans="1:12" ht="15.6" x14ac:dyDescent="0.3">
      <c r="A5" s="14" t="s">
        <v>20</v>
      </c>
      <c r="B5" s="10"/>
      <c r="C5" s="10"/>
      <c r="D5" s="3"/>
      <c r="E5" s="3"/>
      <c r="F5" s="3"/>
      <c r="G5" s="3"/>
      <c r="H5" s="3"/>
      <c r="I5" s="3"/>
      <c r="J5" s="3"/>
      <c r="K5" s="3"/>
      <c r="L5" s="3"/>
    </row>
    <row r="6" spans="1:12" ht="12.75" x14ac:dyDescent="0.2">
      <c r="A6" s="15"/>
      <c r="B6" s="16"/>
      <c r="C6" s="17"/>
      <c r="D6" s="18"/>
      <c r="E6" s="19"/>
      <c r="F6" s="19"/>
      <c r="G6" s="19"/>
      <c r="H6" s="20"/>
      <c r="I6" s="20"/>
    </row>
    <row r="7" spans="1:12" ht="12.75" x14ac:dyDescent="0.2">
      <c r="A7" s="15"/>
      <c r="B7" s="16"/>
      <c r="C7" s="17"/>
      <c r="D7" s="18"/>
      <c r="E7" s="19"/>
      <c r="F7" s="19"/>
      <c r="G7" s="19"/>
      <c r="H7" s="20"/>
      <c r="I7" s="20"/>
    </row>
    <row r="8" spans="1:12" ht="21" x14ac:dyDescent="0.25">
      <c r="A8" s="81" t="s">
        <v>6</v>
      </c>
      <c r="B8" s="81"/>
      <c r="C8" s="81"/>
      <c r="D8" s="81"/>
      <c r="E8" s="81"/>
      <c r="F8" s="81"/>
      <c r="G8" s="81"/>
      <c r="H8" s="21"/>
      <c r="I8" s="22"/>
    </row>
    <row r="9" spans="1:12" ht="20.25" x14ac:dyDescent="0.2">
      <c r="A9" s="23"/>
      <c r="B9" s="23"/>
      <c r="C9" s="23"/>
      <c r="D9" s="23"/>
      <c r="E9" s="23"/>
      <c r="F9" s="23"/>
      <c r="G9" s="23"/>
      <c r="H9" s="21"/>
      <c r="I9" s="22"/>
    </row>
    <row r="10" spans="1:12" ht="34.5" customHeight="1" x14ac:dyDescent="0.35">
      <c r="A10" s="82" t="s">
        <v>40</v>
      </c>
      <c r="B10" s="83"/>
      <c r="C10" s="83"/>
      <c r="D10" s="83"/>
      <c r="E10" s="83"/>
      <c r="F10" s="83"/>
      <c r="G10" s="83"/>
      <c r="H10" s="24"/>
      <c r="I10" s="24"/>
    </row>
    <row r="11" spans="1:12" x14ac:dyDescent="0.25">
      <c r="A11" s="25"/>
      <c r="B11" s="84" t="s">
        <v>7</v>
      </c>
      <c r="C11" s="84"/>
      <c r="D11" s="84"/>
      <c r="E11" s="84"/>
      <c r="F11" s="84"/>
      <c r="G11" s="84"/>
      <c r="H11" s="26"/>
      <c r="I11" s="26"/>
    </row>
    <row r="12" spans="1:12" ht="12.75" x14ac:dyDescent="0.2">
      <c r="A12" s="25"/>
      <c r="B12" s="27"/>
      <c r="C12" s="27"/>
      <c r="D12" s="27"/>
      <c r="E12" s="27"/>
      <c r="F12" s="27"/>
      <c r="G12" s="27"/>
      <c r="H12" s="26"/>
      <c r="I12" s="26"/>
    </row>
    <row r="13" spans="1:12" ht="12.75" x14ac:dyDescent="0.2">
      <c r="A13" s="25"/>
      <c r="B13" s="27"/>
      <c r="C13" s="27"/>
      <c r="D13" s="27"/>
      <c r="E13" s="27"/>
      <c r="F13" s="27"/>
      <c r="G13" s="27"/>
      <c r="H13" s="26"/>
      <c r="I13" s="26"/>
    </row>
    <row r="14" spans="1:12" x14ac:dyDescent="0.25">
      <c r="A14" s="28" t="s">
        <v>21</v>
      </c>
      <c r="B14" s="27"/>
      <c r="C14" s="27"/>
      <c r="D14" s="27"/>
      <c r="E14" s="27"/>
      <c r="F14" s="27"/>
      <c r="G14" s="27"/>
      <c r="H14" s="26"/>
      <c r="I14" s="26"/>
    </row>
    <row r="15" spans="1:12" ht="16.5" customHeight="1" x14ac:dyDescent="0.25">
      <c r="A15" s="75" t="s">
        <v>8</v>
      </c>
      <c r="B15" s="75" t="s">
        <v>9</v>
      </c>
      <c r="C15" s="75" t="s">
        <v>10</v>
      </c>
      <c r="D15" s="75" t="s">
        <v>11</v>
      </c>
      <c r="E15" s="75" t="s">
        <v>12</v>
      </c>
      <c r="F15" s="75" t="s">
        <v>13</v>
      </c>
      <c r="G15" s="75" t="s">
        <v>14</v>
      </c>
    </row>
    <row r="16" spans="1:12" ht="36.75" customHeight="1" x14ac:dyDescent="0.25">
      <c r="A16" s="76"/>
      <c r="B16" s="76"/>
      <c r="C16" s="76"/>
      <c r="D16" s="76"/>
      <c r="E16" s="76"/>
      <c r="F16" s="76"/>
      <c r="G16" s="76"/>
    </row>
    <row r="17" spans="1:7" ht="15" x14ac:dyDescent="0.25">
      <c r="A17" s="29">
        <v>1</v>
      </c>
      <c r="B17" s="29">
        <v>2</v>
      </c>
      <c r="C17" s="29">
        <v>3</v>
      </c>
      <c r="D17" s="29">
        <v>4</v>
      </c>
      <c r="E17" s="29">
        <v>5</v>
      </c>
      <c r="F17" s="29">
        <v>6</v>
      </c>
      <c r="G17" s="29">
        <v>7</v>
      </c>
    </row>
    <row r="18" spans="1:7" ht="13.8" x14ac:dyDescent="0.25">
      <c r="A18" s="77" t="s">
        <v>15</v>
      </c>
      <c r="B18" s="78"/>
      <c r="C18" s="78"/>
      <c r="D18" s="78"/>
      <c r="E18" s="78"/>
      <c r="F18" s="78"/>
      <c r="G18" s="79"/>
    </row>
    <row r="19" spans="1:7" s="34" customFormat="1" ht="49.2" customHeight="1" x14ac:dyDescent="0.3">
      <c r="A19" s="30">
        <v>1</v>
      </c>
      <c r="B19" s="31" t="s">
        <v>33</v>
      </c>
      <c r="C19" s="32" t="s">
        <v>24</v>
      </c>
      <c r="D19" s="30" t="s">
        <v>25</v>
      </c>
      <c r="E19" s="30">
        <v>1.6</v>
      </c>
      <c r="F19" s="33">
        <f>1929.53*1000</f>
        <v>1929530</v>
      </c>
      <c r="G19" s="33">
        <f t="shared" ref="G19:G24" si="0">F19*E19</f>
        <v>3087248</v>
      </c>
    </row>
    <row r="20" spans="1:7" s="34" customFormat="1" ht="49.2" customHeight="1" x14ac:dyDescent="0.3">
      <c r="A20" s="30">
        <v>2</v>
      </c>
      <c r="B20" s="31" t="s">
        <v>34</v>
      </c>
      <c r="C20" s="32" t="s">
        <v>26</v>
      </c>
      <c r="D20" s="30" t="s">
        <v>23</v>
      </c>
      <c r="E20" s="30">
        <v>1.6</v>
      </c>
      <c r="F20" s="33">
        <f>1262.83*1000</f>
        <v>1262830</v>
      </c>
      <c r="G20" s="33">
        <f t="shared" ref="G20:G22" si="1">F20*E20</f>
        <v>2020528</v>
      </c>
    </row>
    <row r="21" spans="1:7" s="34" customFormat="1" ht="49.2" customHeight="1" x14ac:dyDescent="0.3">
      <c r="A21" s="30">
        <v>3</v>
      </c>
      <c r="B21" s="31" t="s">
        <v>27</v>
      </c>
      <c r="C21" s="32" t="s">
        <v>28</v>
      </c>
      <c r="D21" s="30" t="s">
        <v>23</v>
      </c>
      <c r="E21" s="30">
        <v>1.6</v>
      </c>
      <c r="F21" s="33">
        <f>1529.52*1000</f>
        <v>1529520</v>
      </c>
      <c r="G21" s="33">
        <f t="shared" si="1"/>
        <v>2447232</v>
      </c>
    </row>
    <row r="22" spans="1:7" s="34" customFormat="1" ht="49.2" customHeight="1" x14ac:dyDescent="0.3">
      <c r="A22" s="30">
        <v>4</v>
      </c>
      <c r="B22" s="31" t="s">
        <v>29</v>
      </c>
      <c r="C22" s="32" t="s">
        <v>30</v>
      </c>
      <c r="D22" s="30" t="s">
        <v>31</v>
      </c>
      <c r="E22" s="30">
        <v>32</v>
      </c>
      <c r="F22" s="33">
        <f>4.95*1000</f>
        <v>4950</v>
      </c>
      <c r="G22" s="33">
        <f t="shared" si="1"/>
        <v>158400</v>
      </c>
    </row>
    <row r="23" spans="1:7" s="34" customFormat="1" ht="55.8" customHeight="1" x14ac:dyDescent="0.3">
      <c r="A23" s="30">
        <v>5</v>
      </c>
      <c r="B23" s="31" t="s">
        <v>42</v>
      </c>
      <c r="C23" s="32" t="s">
        <v>41</v>
      </c>
      <c r="D23" s="30" t="s">
        <v>16</v>
      </c>
      <c r="E23" s="30">
        <v>0.06</v>
      </c>
      <c r="F23" s="33">
        <f>2861.77*1000</f>
        <v>2861770</v>
      </c>
      <c r="G23" s="33">
        <f>F23*E23*1.34</f>
        <v>230086.30799999999</v>
      </c>
    </row>
    <row r="24" spans="1:7" s="34" customFormat="1" ht="49.2" customHeight="1" x14ac:dyDescent="0.3">
      <c r="A24" s="30">
        <v>6</v>
      </c>
      <c r="B24" s="31" t="s">
        <v>44</v>
      </c>
      <c r="C24" s="32" t="s">
        <v>43</v>
      </c>
      <c r="D24" s="30" t="s">
        <v>16</v>
      </c>
      <c r="E24" s="30">
        <v>0.06</v>
      </c>
      <c r="F24" s="33">
        <f>2836.51*1000</f>
        <v>2836510</v>
      </c>
      <c r="G24" s="33">
        <f t="shared" si="0"/>
        <v>170190.6</v>
      </c>
    </row>
    <row r="25" spans="1:7" s="38" customFormat="1" x14ac:dyDescent="0.25">
      <c r="A25" s="30"/>
      <c r="B25" s="35"/>
      <c r="C25" s="35"/>
      <c r="D25" s="36"/>
      <c r="E25" s="36"/>
      <c r="F25" s="37" t="s">
        <v>17</v>
      </c>
      <c r="G25" s="37">
        <f>SUM(G19:G24)</f>
        <v>8113684.9079999998</v>
      </c>
    </row>
    <row r="26" spans="1:7" ht="15.75" customHeight="1" x14ac:dyDescent="0.25">
      <c r="A26" s="80" t="s">
        <v>38</v>
      </c>
      <c r="B26" s="80"/>
      <c r="C26" s="80"/>
      <c r="D26" s="80"/>
      <c r="E26" s="80"/>
      <c r="F26" s="80"/>
      <c r="G26" s="39">
        <f>G25</f>
        <v>8113684.9079999998</v>
      </c>
    </row>
    <row r="27" spans="1:7" ht="45" customHeight="1" x14ac:dyDescent="0.25">
      <c r="A27" s="85" t="s">
        <v>45</v>
      </c>
      <c r="B27" s="86"/>
      <c r="C27" s="86"/>
      <c r="D27" s="86"/>
      <c r="E27" s="86"/>
      <c r="F27" s="87"/>
      <c r="G27" s="39">
        <f>G19*1.27+G20*1.02+G21*1.03+G22*1.03+G23*1.09+G24</f>
        <v>9086529.1557199992</v>
      </c>
    </row>
    <row r="28" spans="1:7" ht="13.8" x14ac:dyDescent="0.25">
      <c r="A28" s="77" t="s">
        <v>37</v>
      </c>
      <c r="B28" s="78"/>
      <c r="C28" s="78"/>
      <c r="D28" s="78"/>
      <c r="E28" s="78"/>
      <c r="F28" s="78"/>
      <c r="G28" s="79"/>
    </row>
    <row r="29" spans="1:7" s="34" customFormat="1" ht="49.2" customHeight="1" x14ac:dyDescent="0.3">
      <c r="A29" s="30">
        <v>7</v>
      </c>
      <c r="B29" s="31" t="s">
        <v>35</v>
      </c>
      <c r="C29" s="32" t="s">
        <v>47</v>
      </c>
      <c r="D29" s="30" t="s">
        <v>36</v>
      </c>
      <c r="E29" s="30">
        <v>1</v>
      </c>
      <c r="F29" s="33">
        <f>795.69*1000</f>
        <v>795690</v>
      </c>
      <c r="G29" s="33">
        <f t="shared" ref="G29" si="2">F29*E29</f>
        <v>795690</v>
      </c>
    </row>
    <row r="30" spans="1:7" s="34" customFormat="1" ht="49.2" customHeight="1" x14ac:dyDescent="0.3">
      <c r="A30" s="30">
        <v>8</v>
      </c>
      <c r="B30" s="31" t="s">
        <v>46</v>
      </c>
      <c r="C30" s="32" t="s">
        <v>19</v>
      </c>
      <c r="D30" s="30" t="s">
        <v>16</v>
      </c>
      <c r="E30" s="30">
        <v>1</v>
      </c>
      <c r="F30" s="33">
        <f>866.6*1000</f>
        <v>866600</v>
      </c>
      <c r="G30" s="33">
        <f t="shared" ref="G30" si="3">F30*E30</f>
        <v>866600</v>
      </c>
    </row>
    <row r="31" spans="1:7" s="38" customFormat="1" x14ac:dyDescent="0.25">
      <c r="A31" s="30"/>
      <c r="B31" s="35"/>
      <c r="C31" s="35"/>
      <c r="D31" s="36"/>
      <c r="E31" s="36"/>
      <c r="F31" s="37" t="s">
        <v>17</v>
      </c>
      <c r="G31" s="37">
        <f>SUM(G29:G30)</f>
        <v>1662290</v>
      </c>
    </row>
    <row r="32" spans="1:7" ht="15.75" customHeight="1" x14ac:dyDescent="0.25">
      <c r="A32" s="80" t="s">
        <v>38</v>
      </c>
      <c r="B32" s="80"/>
      <c r="C32" s="80"/>
      <c r="D32" s="80"/>
      <c r="E32" s="80"/>
      <c r="F32" s="80"/>
      <c r="G32" s="39">
        <f>G31</f>
        <v>1662290</v>
      </c>
    </row>
    <row r="33" spans="1:22" ht="12.75" customHeight="1" x14ac:dyDescent="0.25">
      <c r="A33" s="72"/>
      <c r="B33" s="73"/>
      <c r="C33" s="73"/>
      <c r="D33" s="73"/>
      <c r="E33" s="73"/>
      <c r="F33" s="74"/>
      <c r="G33" s="41"/>
    </row>
    <row r="34" spans="1:22" ht="15.75" customHeight="1" x14ac:dyDescent="0.25">
      <c r="A34" s="80" t="s">
        <v>22</v>
      </c>
      <c r="B34" s="80"/>
      <c r="C34" s="80"/>
      <c r="D34" s="80"/>
      <c r="E34" s="80"/>
      <c r="F34" s="80"/>
      <c r="G34" s="62">
        <f>G27+G32</f>
        <v>10748819.155719999</v>
      </c>
    </row>
    <row r="35" spans="1:22" ht="25.2" customHeight="1" x14ac:dyDescent="0.25">
      <c r="A35" s="50">
        <v>2026</v>
      </c>
      <c r="B35" s="44"/>
      <c r="C35" s="44"/>
      <c r="D35" s="44"/>
      <c r="E35" s="44"/>
      <c r="F35" s="45"/>
      <c r="G35" s="41"/>
    </row>
    <row r="36" spans="1:22" ht="15.6" customHeight="1" thickBot="1" x14ac:dyDescent="0.35">
      <c r="A36" s="65" t="s">
        <v>48</v>
      </c>
      <c r="B36" s="66"/>
      <c r="C36" s="66"/>
      <c r="D36" s="66"/>
      <c r="E36" s="66"/>
      <c r="F36" s="66"/>
      <c r="G36" s="40">
        <v>1.2250000000000001</v>
      </c>
      <c r="I36" s="6">
        <f>1.081*1.074*1.055</f>
        <v>1.2248486700000001</v>
      </c>
      <c r="M36" s="46" t="s">
        <v>49</v>
      </c>
      <c r="N36"/>
      <c r="O36"/>
      <c r="P36"/>
      <c r="Q36"/>
      <c r="R36"/>
    </row>
    <row r="37" spans="1:22" ht="18.600000000000001" customHeight="1" thickBot="1" x14ac:dyDescent="0.3">
      <c r="A37" s="69" t="s">
        <v>32</v>
      </c>
      <c r="B37" s="70"/>
      <c r="C37" s="70"/>
      <c r="D37" s="70"/>
      <c r="E37" s="70"/>
      <c r="F37" s="71"/>
      <c r="G37" s="41">
        <f>G34*G36</f>
        <v>13167303.465756999</v>
      </c>
      <c r="M37" s="47">
        <v>2019</v>
      </c>
      <c r="N37" s="47">
        <v>2020</v>
      </c>
      <c r="O37" s="48">
        <v>2021</v>
      </c>
      <c r="P37" s="48">
        <v>2022</v>
      </c>
      <c r="Q37" s="48">
        <v>2023</v>
      </c>
      <c r="R37" s="51">
        <v>2024</v>
      </c>
      <c r="S37" s="52">
        <v>2025</v>
      </c>
      <c r="T37" s="53">
        <v>2026</v>
      </c>
      <c r="U37" s="53">
        <v>2027</v>
      </c>
      <c r="V37" s="53">
        <v>2028</v>
      </c>
    </row>
    <row r="38" spans="1:22" ht="14.4" thickBot="1" x14ac:dyDescent="0.3">
      <c r="A38" s="65" t="s">
        <v>50</v>
      </c>
      <c r="B38" s="66"/>
      <c r="C38" s="66"/>
      <c r="D38" s="66"/>
      <c r="E38" s="66"/>
      <c r="F38" s="66"/>
      <c r="G38" s="41">
        <f>G37*0.22</f>
        <v>2896806.7624665401</v>
      </c>
      <c r="M38" s="54">
        <v>106.8</v>
      </c>
      <c r="N38" s="54">
        <v>105.6</v>
      </c>
      <c r="O38" s="55">
        <v>104.9</v>
      </c>
      <c r="P38" s="55">
        <v>114.6</v>
      </c>
      <c r="Q38" s="49">
        <v>109.1</v>
      </c>
      <c r="R38" s="56">
        <v>108.1</v>
      </c>
      <c r="S38" s="57">
        <v>107.4</v>
      </c>
      <c r="T38" s="58">
        <v>105.5</v>
      </c>
      <c r="U38" s="58">
        <v>104.1</v>
      </c>
      <c r="V38" s="58">
        <v>104.1</v>
      </c>
    </row>
    <row r="39" spans="1:22" ht="16.95" customHeight="1" x14ac:dyDescent="0.25">
      <c r="A39" s="67" t="s">
        <v>18</v>
      </c>
      <c r="B39" s="68"/>
      <c r="C39" s="68"/>
      <c r="D39" s="68"/>
      <c r="E39" s="68"/>
      <c r="F39" s="68"/>
      <c r="G39" s="42">
        <f>G37+G38</f>
        <v>16064110.22822354</v>
      </c>
      <c r="H39" s="43"/>
    </row>
    <row r="40" spans="1:22" ht="25.2" customHeight="1" x14ac:dyDescent="0.25">
      <c r="A40" s="50">
        <v>2027</v>
      </c>
      <c r="B40" s="63"/>
      <c r="C40" s="63"/>
      <c r="D40" s="63"/>
      <c r="E40" s="63"/>
      <c r="F40" s="64"/>
      <c r="G40" s="41"/>
    </row>
    <row r="41" spans="1:22" ht="15.6" customHeight="1" x14ac:dyDescent="0.3">
      <c r="A41" s="69" t="s">
        <v>51</v>
      </c>
      <c r="B41" s="70"/>
      <c r="C41" s="70"/>
      <c r="D41" s="70"/>
      <c r="E41" s="70"/>
      <c r="F41" s="71"/>
      <c r="G41" s="40">
        <v>1.2749999999999999</v>
      </c>
      <c r="I41" s="6">
        <f>1.081*1.074*1.055*1.041</f>
        <v>1.27506746547</v>
      </c>
      <c r="M41" s="88"/>
      <c r="N41" s="89"/>
      <c r="O41" s="89"/>
      <c r="P41" s="89"/>
      <c r="Q41" s="89"/>
      <c r="R41" s="89"/>
      <c r="S41" s="90"/>
      <c r="T41" s="90"/>
      <c r="U41" s="90"/>
      <c r="V41" s="90"/>
    </row>
    <row r="42" spans="1:22" ht="18.600000000000001" customHeight="1" x14ac:dyDescent="0.25">
      <c r="A42" s="69" t="s">
        <v>39</v>
      </c>
      <c r="B42" s="70"/>
      <c r="C42" s="70"/>
      <c r="D42" s="70"/>
      <c r="E42" s="70"/>
      <c r="F42" s="71"/>
      <c r="G42" s="41">
        <f>G39*G41</f>
        <v>20481740.540985011</v>
      </c>
      <c r="M42" s="59"/>
      <c r="N42" s="59"/>
      <c r="O42" s="59"/>
      <c r="P42" s="59"/>
      <c r="Q42" s="59"/>
      <c r="R42" s="59"/>
      <c r="S42" s="60"/>
      <c r="T42" s="60"/>
      <c r="U42" s="60"/>
      <c r="V42" s="60"/>
    </row>
    <row r="43" spans="1:22" ht="13.8" x14ac:dyDescent="0.25">
      <c r="A43" s="69" t="s">
        <v>50</v>
      </c>
      <c r="B43" s="70"/>
      <c r="C43" s="70"/>
      <c r="D43" s="70"/>
      <c r="E43" s="70"/>
      <c r="F43" s="71"/>
      <c r="G43" s="41">
        <f>G42*0.22</f>
        <v>4505982.9190167021</v>
      </c>
      <c r="M43" s="91"/>
      <c r="N43" s="91"/>
      <c r="O43" s="91"/>
      <c r="P43" s="91"/>
      <c r="Q43" s="59"/>
      <c r="R43" s="61"/>
      <c r="S43" s="60"/>
      <c r="T43" s="60"/>
      <c r="U43" s="60"/>
      <c r="V43" s="60"/>
    </row>
    <row r="44" spans="1:22" ht="16.95" customHeight="1" x14ac:dyDescent="0.25">
      <c r="A44" s="67" t="s">
        <v>18</v>
      </c>
      <c r="B44" s="68"/>
      <c r="C44" s="68"/>
      <c r="D44" s="68"/>
      <c r="E44" s="68"/>
      <c r="F44" s="68"/>
      <c r="G44" s="42">
        <f>G42+G43</f>
        <v>24987723.460001715</v>
      </c>
      <c r="H44" s="43"/>
    </row>
  </sheetData>
  <mergeCells count="25">
    <mergeCell ref="A28:G28"/>
    <mergeCell ref="A32:F32"/>
    <mergeCell ref="A34:F34"/>
    <mergeCell ref="A18:G18"/>
    <mergeCell ref="A26:F26"/>
    <mergeCell ref="A27:F27"/>
    <mergeCell ref="A38:F38"/>
    <mergeCell ref="A33:F33"/>
    <mergeCell ref="A36:F36"/>
    <mergeCell ref="A37:F37"/>
    <mergeCell ref="A8:G8"/>
    <mergeCell ref="A10:G10"/>
    <mergeCell ref="B11:G11"/>
    <mergeCell ref="A15:A16"/>
    <mergeCell ref="B15:B16"/>
    <mergeCell ref="C15:C16"/>
    <mergeCell ref="D15:D16"/>
    <mergeCell ref="E15:E16"/>
    <mergeCell ref="F15:F16"/>
    <mergeCell ref="G15:G16"/>
    <mergeCell ref="A39:F39"/>
    <mergeCell ref="A41:F41"/>
    <mergeCell ref="A42:F42"/>
    <mergeCell ref="A43:F43"/>
    <mergeCell ref="A44:F44"/>
  </mergeCells>
  <printOptions horizontalCentered="1"/>
  <pageMargins left="0" right="0" top="0.78740157480314965" bottom="0.78740157480314965" header="0.19685039370078741" footer="0.19685039370078741"/>
  <pageSetup paperSize="9" scale="70" fitToHeight="30000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Викторович Рассказов</dc:creator>
  <cp:lastModifiedBy>Анна Николаевна Филиппова</cp:lastModifiedBy>
  <dcterms:created xsi:type="dcterms:W3CDTF">2021-01-12T08:52:18Z</dcterms:created>
  <dcterms:modified xsi:type="dcterms:W3CDTF">2026-04-03T08:11:20Z</dcterms:modified>
</cp:coreProperties>
</file>